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__Przetargi 2026\04 Remonty cząstkowe 2026\"/>
    </mc:Choice>
  </mc:AlternateContent>
  <xr:revisionPtr revIDLastSave="0" documentId="13_ncr:1_{658BA9D6-89E2-4A0E-88BB-48C28AA194FB}" xr6:coauthVersionLast="47" xr6:coauthVersionMax="47" xr10:uidLastSave="{00000000-0000-0000-0000-000000000000}"/>
  <workbookProtection workbookAlgorithmName="SHA-512" workbookHashValue="QEPCXfEWL6YnsJK8GEXSVfmNMc18S9Cp4sEpt0ngx1oUGGuRGujHWlmjCaSRHYkDShm0NmIesbO4AP2m5bntuA==" workbookSaltValue="bnq1HJjID56JUBNeE8saoA==" workbookSpinCount="100000" lockStructure="1"/>
  <bookViews>
    <workbookView xWindow="-120" yWindow="-120" windowWidth="29040" windowHeight="15720" xr2:uid="{00000000-000D-0000-FFFF-FFFF00000000}"/>
  </bookViews>
  <sheets>
    <sheet name="Kosztorys ofertowy Część 2" sheetId="3" r:id="rId1"/>
  </sheets>
  <definedNames>
    <definedName name="_xlnm.Print_Area" localSheetId="0">'Kosztorys ofertowy Część 2'!$A$1:$F$27</definedName>
    <definedName name="_xlnm.Print_Titles" localSheetId="0">'Kosztorys ofertowy Część 2'!$4:$4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3" l="1"/>
  <c r="F15" i="3"/>
  <c r="F14" i="3"/>
  <c r="F13" i="3"/>
  <c r="F12" i="3"/>
  <c r="F9" i="3"/>
  <c r="F8" i="3"/>
  <c r="F7" i="3"/>
  <c r="F6" i="3"/>
  <c r="F10" i="3" l="1"/>
  <c r="F17" i="3"/>
  <c r="F19" i="3" l="1"/>
  <c r="F20" i="3" s="1"/>
  <c r="F21" i="3" s="1"/>
</calcChain>
</file>

<file path=xl/sharedStrings.xml><?xml version="1.0" encoding="utf-8"?>
<sst xmlns="http://schemas.openxmlformats.org/spreadsheetml/2006/main" count="35" uniqueCount="28">
  <si>
    <t>L.p.</t>
  </si>
  <si>
    <t>Rodzaj robót</t>
  </si>
  <si>
    <t>Szacowany obmiar</t>
  </si>
  <si>
    <t>J.m.</t>
  </si>
  <si>
    <t>Naprawa rakowin i drobnych nierówności przy wykorzystaniu emulsji</t>
  </si>
  <si>
    <t>Naprawa płytkich uszkodzeń do gł. 2 cm</t>
  </si>
  <si>
    <t>Naprawa średnich uszkodzeń nawierzchni o gł. powyżej 2 cm</t>
  </si>
  <si>
    <t>Naprawa uszkodzeń nawierzchni z naruszeniem podbudowy</t>
  </si>
  <si>
    <t>Remont cząstkowy nawierzchni bitumicznej do gł. 5 cm</t>
  </si>
  <si>
    <t>Remont cząstkowy nawierzchni bitumicznej z naruszeniem podbudowy</t>
  </si>
  <si>
    <t>Remont cząstkowy przełomu</t>
  </si>
  <si>
    <t>Uszczelnienie podłużnych i poprzecznych spękań nawierzchni przy użyciu masy zalewowej</t>
  </si>
  <si>
    <t>m</t>
  </si>
  <si>
    <r>
      <rPr>
        <sz val="11"/>
        <color rgb="FF000000"/>
        <rFont val="Calibri"/>
        <family val="2"/>
        <charset val="238"/>
        <scheme val="minor"/>
      </rP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</si>
  <si>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r>
      <t>Remont cząstkowy nawierzchni bitumicznej do gł. 5 cm i powierzchni powyżej 100 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</si>
  <si>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Kwota podatku VAT 23%</t>
  </si>
  <si>
    <t>Razem kosztorysowa wartość netto</t>
  </si>
  <si>
    <t>Razem kosztorysowa wartość brutto (cena oferty)</t>
  </si>
  <si>
    <t>Razem zakres I</t>
  </si>
  <si>
    <t>Razem zakres II</t>
  </si>
  <si>
    <t>Cena jednostkowa netto PLN</t>
  </si>
  <si>
    <t>Wartość netto PLN</t>
  </si>
  <si>
    <t>…...................................................</t>
  </si>
  <si>
    <t>podpis i pieczęć Wykonawcy</t>
  </si>
  <si>
    <t>I. Remonty przy użyciu emulsji asfaltowej i grysów</t>
  </si>
  <si>
    <t>II. Remonty przy użyciu masy mineralno-bitumicznej</t>
  </si>
  <si>
    <r>
      <t xml:space="preserve">KOSZTORYS OFERTOWY
</t>
    </r>
    <r>
      <rPr>
        <b/>
        <sz val="11"/>
        <color theme="1"/>
        <rFont val="Calibri"/>
        <family val="2"/>
        <charset val="238"/>
        <scheme val="minor"/>
      </rPr>
      <t>dla Części 2 zamówienia</t>
    </r>
  </si>
  <si>
    <t>Remonty cząstkowe nawierzchni bitumicznych dróg powiatowych w 2026 roku na terenie gmin: Wolanów, Zakrzew, Kowala, Wierzbica, miasto i gmina Iłża, miasto i gmina Przytyk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</si>
</sst>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0" borderId="1" xfId="0" applyNumberFormat="1" applyFont="1" applyBorder="1" applyAlignment="1" applyProtection="1">
      <alignment vertical="center"/>
      <protection locked="0"/>
    </xf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4" fontId="1" fillId="0" borderId="0" xfId="0" applyNumberFormat="1" applyFont="1"/>
    <xf numFmtId="4" fontId="2" fillId="0" borderId="0" xfId="0" applyNumberFormat="1" applyFont="1" applyAlignment="1">
      <alignment horizontal="right" vertical="center"/>
    </xf>
    <xf numFmtId="4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1" fillId="0" borderId="0" xfId="0" applyNumberFormat="1" applyFont="1"/>
    <xf numFmtId="4" fontId="2" fillId="0" borderId="1" xfId="0" applyNumberFormat="1" applyFont="1" applyBorder="1" applyAlignment="1">
      <alignment vertical="center"/>
    </xf>
    <xf numFmtId="4" fontId="4" fillId="0" borderId="1" xfId="0" applyNumberFormat="1" applyFont="1" applyBorder="1"/>
    <xf numFmtId="4" fontId="8" fillId="0" borderId="1" xfId="0" applyNumberFormat="1" applyFont="1" applyBorder="1" applyAlignment="1">
      <alignment vertical="center"/>
    </xf>
    <xf numFmtId="4" fontId="0" fillId="0" borderId="0" xfId="0" applyNumberFormat="1" applyAlignment="1">
      <alignment horizontal="center"/>
    </xf>
    <xf numFmtId="4" fontId="9" fillId="0" borderId="0" xfId="0" applyNumberFormat="1" applyFont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0"/>
  <sheetViews>
    <sheetView tabSelected="1" zoomScaleNormal="100" zoomScaleSheetLayoutView="110" workbookViewId="0">
      <selection activeCell="E6" sqref="E6"/>
    </sheetView>
  </sheetViews>
  <sheetFormatPr defaultColWidth="9.140625" defaultRowHeight="15" x14ac:dyDescent="0.25"/>
  <cols>
    <col min="1" max="1" width="4.7109375" style="4" customWidth="1"/>
    <col min="2" max="2" width="40.7109375" style="4" customWidth="1"/>
    <col min="3" max="3" width="10.7109375" style="4" customWidth="1"/>
    <col min="4" max="4" width="5.7109375" style="4" customWidth="1"/>
    <col min="5" max="5" width="11.7109375" style="24" customWidth="1"/>
    <col min="6" max="6" width="14.7109375" style="24" customWidth="1"/>
    <col min="7" max="11" width="10.140625" style="4" customWidth="1"/>
    <col min="12" max="12" width="10.42578125" style="4" customWidth="1"/>
    <col min="13" max="14" width="9.140625" style="4"/>
    <col min="15" max="15" width="11.28515625" style="4" customWidth="1"/>
    <col min="16" max="16384" width="9.140625" style="4"/>
  </cols>
  <sheetData>
    <row r="1" spans="1:17" ht="32.1" customHeight="1" x14ac:dyDescent="0.25">
      <c r="A1" s="32" t="s">
        <v>26</v>
      </c>
      <c r="B1" s="33"/>
      <c r="C1" s="33"/>
      <c r="D1" s="33"/>
      <c r="E1" s="33"/>
      <c r="F1" s="33"/>
      <c r="G1" s="2"/>
      <c r="H1" s="2"/>
      <c r="I1" s="3"/>
      <c r="J1" s="2"/>
      <c r="K1" s="3"/>
      <c r="L1" s="3"/>
      <c r="N1" s="3"/>
      <c r="O1" s="3"/>
      <c r="P1" s="3"/>
    </row>
    <row r="2" spans="1:17" ht="48" customHeight="1" x14ac:dyDescent="0.25">
      <c r="A2" s="34" t="s">
        <v>27</v>
      </c>
      <c r="B2" s="34"/>
      <c r="C2" s="34"/>
      <c r="D2" s="34"/>
      <c r="E2" s="34"/>
      <c r="F2" s="34"/>
      <c r="G2" s="2"/>
      <c r="H2" s="2"/>
      <c r="I2" s="3"/>
      <c r="J2" s="2"/>
      <c r="K2" s="3"/>
      <c r="L2" s="3"/>
      <c r="N2" s="3"/>
      <c r="O2" s="3"/>
      <c r="P2" s="3"/>
    </row>
    <row r="3" spans="1:17" x14ac:dyDescent="0.25">
      <c r="A3"/>
      <c r="B3"/>
      <c r="C3"/>
      <c r="D3"/>
      <c r="E3" s="5"/>
      <c r="F3" s="5"/>
    </row>
    <row r="4" spans="1:17" ht="38.25" x14ac:dyDescent="0.25">
      <c r="A4" s="6" t="s">
        <v>0</v>
      </c>
      <c r="B4" s="6" t="s">
        <v>1</v>
      </c>
      <c r="C4" s="6" t="s">
        <v>2</v>
      </c>
      <c r="D4" s="6" t="s">
        <v>3</v>
      </c>
      <c r="E4" s="7" t="s">
        <v>20</v>
      </c>
      <c r="F4" s="7" t="s">
        <v>21</v>
      </c>
      <c r="G4" s="8"/>
      <c r="H4" s="9"/>
      <c r="I4" s="9"/>
      <c r="J4" s="9"/>
      <c r="K4" s="9"/>
      <c r="L4" s="9"/>
      <c r="M4" s="9"/>
      <c r="N4" s="9"/>
      <c r="O4" s="9"/>
      <c r="P4" s="10"/>
      <c r="Q4" s="10"/>
    </row>
    <row r="5" spans="1:17" x14ac:dyDescent="0.25">
      <c r="A5" s="30" t="s">
        <v>24</v>
      </c>
      <c r="B5" s="30"/>
      <c r="C5" s="30"/>
      <c r="D5" s="30"/>
      <c r="E5" s="30"/>
      <c r="F5" s="30"/>
      <c r="G5" s="3"/>
      <c r="H5" s="3"/>
      <c r="I5" s="3"/>
      <c r="J5" s="3"/>
      <c r="K5" s="3"/>
    </row>
    <row r="6" spans="1:17" ht="30" x14ac:dyDescent="0.25">
      <c r="A6" s="11">
        <v>1</v>
      </c>
      <c r="B6" s="12" t="s">
        <v>4</v>
      </c>
      <c r="C6" s="11">
        <v>100</v>
      </c>
      <c r="D6" s="13" t="s">
        <v>13</v>
      </c>
      <c r="E6" s="1"/>
      <c r="F6" s="14">
        <f>ROUND(C6*ROUND(E6,2),2)</f>
        <v>0</v>
      </c>
      <c r="G6" s="15"/>
      <c r="H6" s="15"/>
      <c r="I6" s="15"/>
      <c r="J6" s="15"/>
      <c r="K6" s="15"/>
      <c r="L6" s="15"/>
    </row>
    <row r="7" spans="1:17" ht="17.25" x14ac:dyDescent="0.25">
      <c r="A7" s="11">
        <v>2</v>
      </c>
      <c r="B7" s="12" t="s">
        <v>5</v>
      </c>
      <c r="C7" s="11">
        <v>2000</v>
      </c>
      <c r="D7" s="13" t="s">
        <v>13</v>
      </c>
      <c r="E7" s="1"/>
      <c r="F7" s="14">
        <f t="shared" ref="F7:F9" si="0">ROUND(C7*ROUND(E7,2),2)</f>
        <v>0</v>
      </c>
      <c r="G7" s="15"/>
      <c r="H7" s="15"/>
      <c r="I7" s="15"/>
      <c r="J7" s="15"/>
      <c r="K7" s="15"/>
      <c r="L7" s="15"/>
    </row>
    <row r="8" spans="1:17" ht="30" x14ac:dyDescent="0.25">
      <c r="A8" s="11">
        <v>3</v>
      </c>
      <c r="B8" s="12" t="s">
        <v>6</v>
      </c>
      <c r="C8" s="11">
        <v>1000</v>
      </c>
      <c r="D8" s="13" t="s">
        <v>13</v>
      </c>
      <c r="E8" s="1"/>
      <c r="F8" s="14">
        <f t="shared" si="0"/>
        <v>0</v>
      </c>
      <c r="G8" s="15"/>
      <c r="H8" s="15"/>
      <c r="I8" s="15"/>
      <c r="J8" s="15"/>
      <c r="K8" s="15"/>
      <c r="L8" s="15"/>
    </row>
    <row r="9" spans="1:17" ht="30" x14ac:dyDescent="0.25">
      <c r="A9" s="11">
        <v>4</v>
      </c>
      <c r="B9" s="12" t="s">
        <v>7</v>
      </c>
      <c r="C9" s="11">
        <v>110</v>
      </c>
      <c r="D9" s="13" t="s">
        <v>13</v>
      </c>
      <c r="E9" s="1"/>
      <c r="F9" s="14">
        <f t="shared" si="0"/>
        <v>0</v>
      </c>
      <c r="G9" s="15"/>
      <c r="H9" s="15"/>
      <c r="I9" s="15"/>
      <c r="J9" s="15"/>
      <c r="K9" s="15"/>
      <c r="L9" s="15"/>
    </row>
    <row r="10" spans="1:17" customFormat="1" x14ac:dyDescent="0.25">
      <c r="E10" s="16" t="s">
        <v>18</v>
      </c>
      <c r="F10" s="17">
        <f>SUM(F6:F9)</f>
        <v>0</v>
      </c>
    </row>
    <row r="11" spans="1:17" x14ac:dyDescent="0.25">
      <c r="A11" s="31" t="s">
        <v>25</v>
      </c>
      <c r="B11" s="31"/>
      <c r="C11" s="31"/>
      <c r="D11" s="31"/>
      <c r="E11" s="31"/>
      <c r="F11" s="31"/>
      <c r="G11" s="15"/>
      <c r="H11" s="15"/>
    </row>
    <row r="12" spans="1:17" ht="30" x14ac:dyDescent="0.25">
      <c r="A12" s="11">
        <v>5</v>
      </c>
      <c r="B12" s="12" t="s">
        <v>8</v>
      </c>
      <c r="C12" s="11">
        <v>2910</v>
      </c>
      <c r="D12" s="13" t="s">
        <v>13</v>
      </c>
      <c r="E12" s="1"/>
      <c r="F12" s="14">
        <f t="shared" ref="F12:F16" si="1">ROUND(C12*ROUND(E12,2),2)</f>
        <v>0</v>
      </c>
      <c r="G12" s="15"/>
      <c r="H12" s="15"/>
      <c r="I12" s="15"/>
      <c r="J12" s="15"/>
      <c r="K12" s="15"/>
      <c r="L12" s="15"/>
    </row>
    <row r="13" spans="1:17" ht="32.25" x14ac:dyDescent="0.25">
      <c r="A13" s="11">
        <v>6</v>
      </c>
      <c r="B13" s="12" t="s">
        <v>14</v>
      </c>
      <c r="C13" s="11">
        <v>640</v>
      </c>
      <c r="D13" s="13" t="s">
        <v>13</v>
      </c>
      <c r="E13" s="1"/>
      <c r="F13" s="14">
        <f t="shared" si="1"/>
        <v>0</v>
      </c>
      <c r="G13" s="15"/>
      <c r="H13" s="15"/>
      <c r="I13" s="15"/>
      <c r="J13" s="15"/>
      <c r="K13" s="15"/>
      <c r="L13" s="15"/>
    </row>
    <row r="14" spans="1:17" ht="30" x14ac:dyDescent="0.25">
      <c r="A14" s="11">
        <v>7</v>
      </c>
      <c r="B14" s="12" t="s">
        <v>9</v>
      </c>
      <c r="C14" s="11">
        <v>200</v>
      </c>
      <c r="D14" s="13" t="s">
        <v>13</v>
      </c>
      <c r="E14" s="1"/>
      <c r="F14" s="14">
        <f t="shared" si="1"/>
        <v>0</v>
      </c>
      <c r="G14" s="15"/>
      <c r="H14" s="15"/>
      <c r="I14" s="15"/>
      <c r="J14" s="15"/>
      <c r="K14" s="15"/>
      <c r="L14" s="15"/>
    </row>
    <row r="15" spans="1:17" ht="17.25" x14ac:dyDescent="0.25">
      <c r="A15" s="11">
        <v>8</v>
      </c>
      <c r="B15" s="12" t="s">
        <v>10</v>
      </c>
      <c r="C15" s="11">
        <v>100</v>
      </c>
      <c r="D15" s="13" t="s">
        <v>13</v>
      </c>
      <c r="E15" s="1"/>
      <c r="F15" s="14">
        <f t="shared" si="1"/>
        <v>0</v>
      </c>
      <c r="G15" s="15"/>
      <c r="H15" s="15"/>
      <c r="I15" s="15"/>
      <c r="J15" s="15"/>
      <c r="K15" s="15"/>
      <c r="L15" s="15"/>
    </row>
    <row r="16" spans="1:17" ht="45" x14ac:dyDescent="0.25">
      <c r="A16" s="11">
        <v>9</v>
      </c>
      <c r="B16" s="12" t="s">
        <v>11</v>
      </c>
      <c r="C16" s="11">
        <v>100</v>
      </c>
      <c r="D16" s="18" t="s">
        <v>12</v>
      </c>
      <c r="E16" s="1"/>
      <c r="F16" s="14">
        <f t="shared" si="1"/>
        <v>0</v>
      </c>
      <c r="G16" s="15"/>
      <c r="H16" s="15"/>
      <c r="I16" s="15"/>
      <c r="J16" s="15"/>
      <c r="K16" s="15"/>
      <c r="L16" s="15"/>
    </row>
    <row r="17" spans="1:12" customFormat="1" x14ac:dyDescent="0.25">
      <c r="E17" s="16" t="s">
        <v>19</v>
      </c>
      <c r="F17" s="17">
        <f>SUM(F12:F16)</f>
        <v>0</v>
      </c>
    </row>
    <row r="18" spans="1:12" customFormat="1" x14ac:dyDescent="0.25">
      <c r="E18" s="5"/>
      <c r="F18" s="5"/>
    </row>
    <row r="19" spans="1:12" x14ac:dyDescent="0.25">
      <c r="A19" s="3"/>
      <c r="B19" s="19"/>
      <c r="C19" s="3"/>
      <c r="D19" s="20"/>
      <c r="E19" s="16" t="s">
        <v>16</v>
      </c>
      <c r="F19" s="25">
        <f>F10+F17</f>
        <v>0</v>
      </c>
      <c r="G19" s="15"/>
      <c r="H19" s="15"/>
      <c r="I19" s="15"/>
      <c r="J19" s="15"/>
      <c r="K19" s="15"/>
      <c r="L19" s="15"/>
    </row>
    <row r="20" spans="1:12" x14ac:dyDescent="0.25">
      <c r="B20" s="21"/>
      <c r="E20" s="16" t="s">
        <v>15</v>
      </c>
      <c r="F20" s="26">
        <f>ROUND(F19*0.23,2)</f>
        <v>0</v>
      </c>
    </row>
    <row r="21" spans="1:12" ht="15.75" x14ac:dyDescent="0.25">
      <c r="E21" s="22" t="s">
        <v>17</v>
      </c>
      <c r="F21" s="27">
        <f>F19+F20</f>
        <v>0</v>
      </c>
    </row>
    <row r="26" spans="1:12" x14ac:dyDescent="0.25">
      <c r="E26" s="28" t="s">
        <v>22</v>
      </c>
    </row>
    <row r="27" spans="1:12" x14ac:dyDescent="0.25">
      <c r="E27" s="29" t="s">
        <v>23</v>
      </c>
    </row>
    <row r="30" spans="1:12" x14ac:dyDescent="0.25">
      <c r="D30" s="23"/>
    </row>
  </sheetData>
  <sheetProtection algorithmName="SHA-512" hashValue="F80gJXMh+S9FvraCS6ARyEwHRbIN8yp6HoKGPXocZqT5INk5tpR09eFApNKPvJHMFtPjbTc79ifygJ8Al00nPA==" saltValue="0BB1NE+4msvVK2I594JANA==" spinCount="100000" sheet="1" selectLockedCells="1"/>
  <mergeCells count="4">
    <mergeCell ref="A5:F5"/>
    <mergeCell ref="A11:F11"/>
    <mergeCell ref="A1:F1"/>
    <mergeCell ref="A2:F2"/>
  </mergeCells>
  <printOptions horizontalCentered="1"/>
  <pageMargins left="0.78740157480314965" right="0.59055118110236227" top="1.1811023622047245" bottom="0.59055118110236227" header="0.51181102362204722" footer="0.31496062992125984"/>
  <pageSetup paperSize="9" scale="99" orientation="portrait" r:id="rId1"/>
  <headerFooter>
    <oddHeader>&amp;LPZD.I.261.4.2026&amp;RFormularz nr 2.2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 Część 2</vt:lpstr>
      <vt:lpstr>'Kosztorys ofertowy Część 2'!Obszar_wydruku</vt:lpstr>
      <vt:lpstr>'Kosztorys ofertowy Część 2'!Tytuły_wydruku</vt:lpstr>
    </vt:vector>
  </TitlesOfParts>
  <Manager/>
  <Company>PZDP w Radomiu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Obwód Drogowy w Siczkach</dc:creator>
  <cp:keywords/>
  <dc:description/>
  <cp:lastModifiedBy>Robert Bębenek</cp:lastModifiedBy>
  <cp:revision/>
  <cp:lastPrinted>2026-03-16T07:27:42Z</cp:lastPrinted>
  <dcterms:created xsi:type="dcterms:W3CDTF">2021-10-12T11:25:14Z</dcterms:created>
  <dcterms:modified xsi:type="dcterms:W3CDTF">2026-03-16T07:27:53Z</dcterms:modified>
  <cp:category/>
  <cp:contentStatus/>
</cp:coreProperties>
</file>